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5" i="1" l="1"/>
  <c r="B4" i="1"/>
  <c r="D25" i="1" l="1"/>
  <c r="D24" i="1" s="1"/>
  <c r="B31" i="1" l="1"/>
  <c r="F27" i="1" l="1"/>
  <c r="E27" i="1"/>
  <c r="B28" i="1" l="1"/>
  <c r="D8" i="1"/>
  <c r="E8" i="1"/>
  <c r="F8" i="1"/>
  <c r="C14" i="1"/>
  <c r="C35" i="1"/>
  <c r="F35" i="1"/>
  <c r="B23" i="1"/>
  <c r="F26" i="1"/>
  <c r="F24" i="1" s="1"/>
  <c r="C26" i="1"/>
  <c r="D20" i="1"/>
  <c r="E20" i="1"/>
  <c r="F20" i="1"/>
  <c r="C20" i="1"/>
  <c r="D14" i="1"/>
  <c r="E14" i="1"/>
  <c r="F14" i="1"/>
  <c r="E11" i="1"/>
  <c r="F11" i="1"/>
  <c r="C11" i="1"/>
  <c r="C8" i="1"/>
  <c r="D2" i="1"/>
  <c r="E2" i="1"/>
  <c r="F2" i="1"/>
  <c r="C2" i="1"/>
  <c r="B3" i="1"/>
  <c r="B6" i="1"/>
  <c r="B7" i="1"/>
  <c r="B9" i="1"/>
  <c r="B10" i="1"/>
  <c r="B12" i="1"/>
  <c r="B13" i="1"/>
  <c r="B15" i="1"/>
  <c r="B16" i="1"/>
  <c r="B17" i="1"/>
  <c r="B18" i="1"/>
  <c r="B19" i="1"/>
  <c r="B21" i="1"/>
  <c r="B22" i="1"/>
  <c r="B29" i="1"/>
  <c r="B35" i="1" s="1"/>
  <c r="B30" i="1"/>
  <c r="E24" i="1" l="1"/>
  <c r="B8" i="1"/>
  <c r="B27" i="1"/>
  <c r="C24" i="1"/>
  <c r="D33" i="1"/>
  <c r="D34" i="1"/>
  <c r="F33" i="1"/>
  <c r="F34" i="1"/>
  <c r="E33" i="1"/>
  <c r="E34" i="1"/>
  <c r="B25" i="1"/>
  <c r="B26" i="1"/>
  <c r="B20" i="1"/>
  <c r="B14" i="1"/>
  <c r="B11" i="1"/>
  <c r="B2" i="1"/>
  <c r="B24" i="1" l="1"/>
  <c r="B32" i="1" l="1"/>
  <c r="B33" i="1" s="1"/>
  <c r="B34" i="1" l="1"/>
</calcChain>
</file>

<file path=xl/sharedStrings.xml><?xml version="1.0" encoding="utf-8"?>
<sst xmlns="http://schemas.openxmlformats.org/spreadsheetml/2006/main" count="35" uniqueCount="33">
  <si>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</si>
  <si>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</si>
  <si>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</si>
  <si>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</si>
  <si>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</si>
  <si>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</si>
  <si>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</si>
  <si>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</si>
  <si>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</si>
  <si>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</si>
  <si>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</si>
  <si>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</si>
  <si>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</si>
  <si>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</si>
  <si>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</si>
  <si>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</si>
  <si>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</si>
  <si>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</si>
  <si>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</si>
  <si>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</si>
  <si>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7</t>
  </si>
  <si>
    <t>7.1</t>
  </si>
  <si>
    <t>бюджет</t>
  </si>
  <si>
    <t>с\п</t>
  </si>
  <si>
    <t>7.2</t>
  </si>
  <si>
    <t>8.</t>
  </si>
  <si>
    <t>всего</t>
  </si>
  <si>
    <t>№ меропр.</t>
  </si>
  <si>
    <t>с/п</t>
  </si>
  <si>
    <t>Итого</t>
  </si>
  <si>
    <t>с/П</t>
  </si>
  <si>
    <t>6</t>
  </si>
  <si>
    <t>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</si>
</sst>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0" borderId="0" xfId="0" applyFont="1"/>
    <xf numFmtId="4" fontId="2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" fontId="4" fillId="0" borderId="0" xfId="0" applyNumberFormat="1" applyFont="1"/>
    <xf numFmtId="4" fontId="0" fillId="2" borderId="2" xfId="0" applyNumberFormat="1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I7" sqref="I7"/>
    </sheetView>
  </sheetViews>
  <sheetFormatPr defaultRowHeight="15" x14ac:dyDescent="0.25"/>
  <cols>
    <col min="1" max="1" width="12" style="18" customWidth="1"/>
    <col min="2" max="2" width="16.28515625" customWidth="1"/>
    <col min="3" max="3" width="13.28515625" style="3" customWidth="1"/>
    <col min="4" max="4" width="13.140625" style="3" customWidth="1"/>
    <col min="5" max="5" width="15.28515625" style="3" customWidth="1"/>
    <col min="6" max="6" width="12.5703125" style="3" customWidth="1"/>
    <col min="7" max="7" width="15.140625" customWidth="1"/>
    <col min="8" max="8" width="7" customWidth="1"/>
  </cols>
  <sheetData>
    <row r="1" spans="1:8" s="13" customFormat="1" ht="19.5" customHeight="1" x14ac:dyDescent="0.25">
      <c r="A1" s="10" t="s">
        <v>27</v>
      </c>
      <c r="B1" s="11" t="s">
        <v>26</v>
      </c>
      <c r="C1" s="12">
        <v>2018</v>
      </c>
      <c r="D1" s="41">
        <v>2019</v>
      </c>
      <c r="E1" s="12">
        <v>2020</v>
      </c>
      <c r="F1" s="12">
        <v>2021</v>
      </c>
      <c r="G1" s="22"/>
    </row>
    <row r="2" spans="1:8" s="1" customFormat="1" x14ac:dyDescent="0.25">
      <c r="A2" s="14">
        <v>1</v>
      </c>
      <c r="B2" s="5">
        <f t="shared" ref="B2:B26" si="0">C2+D2+E2+F2+G2</f>
        <v>5566332.79</v>
      </c>
      <c r="C2" s="36">
        <f>C3+C4+C5+C6+C7</f>
        <v>1748432.79</v>
      </c>
      <c r="D2" s="30">
        <f t="shared" ref="D2:F2" si="1">D3+D4+D5+D6+D7</f>
        <v>1362400</v>
      </c>
      <c r="E2" s="30">
        <f t="shared" si="1"/>
        <v>1186500</v>
      </c>
      <c r="F2" s="30">
        <f t="shared" si="1"/>
        <v>1269000</v>
      </c>
      <c r="G2" s="23"/>
    </row>
    <row r="3" spans="1:8" x14ac:dyDescent="0.25">
      <c r="A3" s="15" t="s">
        <v>0</v>
      </c>
      <c r="B3" s="6">
        <f t="shared" si="0"/>
        <v>101867.13</v>
      </c>
      <c r="C3" s="37">
        <v>23867.13</v>
      </c>
      <c r="D3" s="27">
        <v>26000</v>
      </c>
      <c r="E3" s="27">
        <v>26000</v>
      </c>
      <c r="F3" s="27">
        <v>26000</v>
      </c>
      <c r="G3" s="24"/>
      <c r="H3" s="20"/>
    </row>
    <row r="4" spans="1:8" x14ac:dyDescent="0.25">
      <c r="A4" s="15" t="s">
        <v>1</v>
      </c>
      <c r="B4" s="6">
        <f>C4+D4+E4+F4</f>
        <v>2664254.7999999998</v>
      </c>
      <c r="C4" s="37">
        <v>688454.8</v>
      </c>
      <c r="D4" s="27">
        <v>748400</v>
      </c>
      <c r="E4" s="27">
        <v>572500</v>
      </c>
      <c r="F4" s="27">
        <v>654900</v>
      </c>
      <c r="G4" s="24"/>
      <c r="H4" s="20"/>
    </row>
    <row r="5" spans="1:8" x14ac:dyDescent="0.25">
      <c r="A5" s="15" t="s">
        <v>2</v>
      </c>
      <c r="B5" s="6">
        <f>C5+D5+E5+F5</f>
        <v>2155994.1800000002</v>
      </c>
      <c r="C5" s="37">
        <v>571894.18000000005</v>
      </c>
      <c r="D5" s="27">
        <v>528000</v>
      </c>
      <c r="E5" s="27">
        <v>528000</v>
      </c>
      <c r="F5" s="27">
        <v>528100</v>
      </c>
      <c r="G5" s="24"/>
      <c r="H5" s="20"/>
    </row>
    <row r="6" spans="1:8" x14ac:dyDescent="0.25">
      <c r="A6" s="15" t="s">
        <v>3</v>
      </c>
      <c r="B6" s="6">
        <f t="shared" si="0"/>
        <v>326127.73</v>
      </c>
      <c r="C6" s="37">
        <v>146127.73000000001</v>
      </c>
      <c r="D6" s="28">
        <v>60000</v>
      </c>
      <c r="E6" s="28">
        <v>60000</v>
      </c>
      <c r="F6" s="28">
        <v>60000</v>
      </c>
      <c r="G6" s="24"/>
    </row>
    <row r="7" spans="1:8" x14ac:dyDescent="0.25">
      <c r="A7" s="15" t="s">
        <v>4</v>
      </c>
      <c r="B7" s="6">
        <f t="shared" si="0"/>
        <v>318088.95</v>
      </c>
      <c r="C7" s="37">
        <v>318088.95</v>
      </c>
      <c r="D7" s="27">
        <v>0</v>
      </c>
      <c r="E7" s="27">
        <v>0</v>
      </c>
      <c r="F7" s="27">
        <v>0</v>
      </c>
      <c r="G7" s="24"/>
      <c r="H7" s="20"/>
    </row>
    <row r="8" spans="1:8" s="1" customFormat="1" x14ac:dyDescent="0.25">
      <c r="A8" s="14" t="s">
        <v>5</v>
      </c>
      <c r="B8" s="5">
        <f t="shared" si="0"/>
        <v>2037162.51</v>
      </c>
      <c r="C8" s="36">
        <f>C9+C10</f>
        <v>539862.51</v>
      </c>
      <c r="D8" s="29">
        <f t="shared" ref="D8:F8" si="2">D9+D10</f>
        <v>526300</v>
      </c>
      <c r="E8" s="29">
        <f t="shared" si="2"/>
        <v>469200</v>
      </c>
      <c r="F8" s="29">
        <f t="shared" si="2"/>
        <v>501800</v>
      </c>
      <c r="G8" s="23"/>
    </row>
    <row r="9" spans="1:8" x14ac:dyDescent="0.25">
      <c r="A9" s="15" t="s">
        <v>6</v>
      </c>
      <c r="B9" s="6">
        <f t="shared" si="0"/>
        <v>537662.51</v>
      </c>
      <c r="C9" s="38">
        <v>126362.51</v>
      </c>
      <c r="D9" s="27">
        <v>137300</v>
      </c>
      <c r="E9" s="27">
        <v>137000</v>
      </c>
      <c r="F9" s="27">
        <v>137000</v>
      </c>
      <c r="G9" s="24"/>
    </row>
    <row r="10" spans="1:8" x14ac:dyDescent="0.25">
      <c r="A10" s="15" t="s">
        <v>7</v>
      </c>
      <c r="B10" s="6">
        <f t="shared" si="0"/>
        <v>1499500</v>
      </c>
      <c r="C10" s="38">
        <v>413500</v>
      </c>
      <c r="D10" s="27">
        <v>389000</v>
      </c>
      <c r="E10" s="27">
        <v>332200</v>
      </c>
      <c r="F10" s="27">
        <v>364800</v>
      </c>
      <c r="G10" s="24"/>
      <c r="H10" s="20"/>
    </row>
    <row r="11" spans="1:8" s="1" customFormat="1" x14ac:dyDescent="0.25">
      <c r="A11" s="14" t="s">
        <v>8</v>
      </c>
      <c r="B11" s="5">
        <f t="shared" si="0"/>
        <v>608949.4</v>
      </c>
      <c r="C11" s="36">
        <f>C12+C13</f>
        <v>147149.4</v>
      </c>
      <c r="D11" s="29">
        <v>162300</v>
      </c>
      <c r="E11" s="29">
        <f t="shared" ref="E11:F11" si="3">E12+E13</f>
        <v>144700</v>
      </c>
      <c r="F11" s="29">
        <f t="shared" si="3"/>
        <v>154800</v>
      </c>
      <c r="G11" s="23"/>
    </row>
    <row r="12" spans="1:8" x14ac:dyDescent="0.25">
      <c r="A12" s="15" t="s">
        <v>9</v>
      </c>
      <c r="B12" s="6">
        <f t="shared" si="0"/>
        <v>183200</v>
      </c>
      <c r="C12" s="37">
        <v>39200</v>
      </c>
      <c r="D12" s="27">
        <v>48000</v>
      </c>
      <c r="E12" s="27">
        <v>48000</v>
      </c>
      <c r="F12" s="27">
        <v>48000</v>
      </c>
      <c r="G12" s="24"/>
      <c r="H12" s="20"/>
    </row>
    <row r="13" spans="1:8" x14ac:dyDescent="0.25">
      <c r="A13" s="15" t="s">
        <v>10</v>
      </c>
      <c r="B13" s="6">
        <f t="shared" si="0"/>
        <v>425749.4</v>
      </c>
      <c r="C13" s="37">
        <v>107949.4</v>
      </c>
      <c r="D13" s="27">
        <v>114300</v>
      </c>
      <c r="E13" s="27">
        <v>96700</v>
      </c>
      <c r="F13" s="27">
        <v>106800</v>
      </c>
      <c r="G13" s="24"/>
      <c r="H13" s="20"/>
    </row>
    <row r="14" spans="1:8" s="1" customFormat="1" x14ac:dyDescent="0.25">
      <c r="A14" s="14" t="s">
        <v>11</v>
      </c>
      <c r="B14" s="5">
        <f t="shared" si="0"/>
        <v>601109</v>
      </c>
      <c r="C14" s="36">
        <f>C15+C16+C17+C18+C19</f>
        <v>177709</v>
      </c>
      <c r="D14" s="29">
        <f>D15+D16+D17+D18+D19</f>
        <v>148800</v>
      </c>
      <c r="E14" s="29">
        <f>E15+E16+E17+E18+E19</f>
        <v>132700</v>
      </c>
      <c r="F14" s="29">
        <f t="shared" ref="F14" si="4">F15+F16+F17+F18+F19</f>
        <v>141900</v>
      </c>
      <c r="G14" s="23"/>
    </row>
    <row r="15" spans="1:8" x14ac:dyDescent="0.25">
      <c r="A15" s="15" t="s">
        <v>12</v>
      </c>
      <c r="B15" s="6">
        <f t="shared" si="0"/>
        <v>214744</v>
      </c>
      <c r="C15" s="37">
        <v>48144</v>
      </c>
      <c r="D15" s="27">
        <v>63200</v>
      </c>
      <c r="E15" s="27">
        <v>47100</v>
      </c>
      <c r="F15" s="27">
        <v>56300</v>
      </c>
      <c r="G15" s="24"/>
      <c r="H15" s="20"/>
    </row>
    <row r="16" spans="1:8" x14ac:dyDescent="0.25">
      <c r="A16" s="15" t="s">
        <v>13</v>
      </c>
      <c r="B16" s="6">
        <f t="shared" si="0"/>
        <v>189935</v>
      </c>
      <c r="C16" s="37">
        <v>91835</v>
      </c>
      <c r="D16" s="27">
        <v>32700</v>
      </c>
      <c r="E16" s="27">
        <v>32700</v>
      </c>
      <c r="F16" s="27">
        <v>32700</v>
      </c>
      <c r="G16" s="24"/>
      <c r="H16" s="20"/>
    </row>
    <row r="17" spans="1:8" x14ac:dyDescent="0.25">
      <c r="A17" s="15" t="s">
        <v>14</v>
      </c>
      <c r="B17" s="6">
        <f t="shared" si="0"/>
        <v>142430</v>
      </c>
      <c r="C17" s="37">
        <v>37730</v>
      </c>
      <c r="D17" s="27">
        <v>34900</v>
      </c>
      <c r="E17" s="27">
        <v>34900</v>
      </c>
      <c r="F17" s="27">
        <v>34900</v>
      </c>
      <c r="G17" s="24"/>
      <c r="H17" s="21"/>
    </row>
    <row r="18" spans="1:8" x14ac:dyDescent="0.25">
      <c r="A18" s="15" t="s">
        <v>15</v>
      </c>
      <c r="B18" s="6">
        <f t="shared" si="0"/>
        <v>30000</v>
      </c>
      <c r="C18" s="37">
        <v>0</v>
      </c>
      <c r="D18" s="27">
        <v>10000</v>
      </c>
      <c r="E18" s="27">
        <v>10000</v>
      </c>
      <c r="F18" s="27">
        <v>10000</v>
      </c>
      <c r="G18" s="24"/>
      <c r="H18" s="21"/>
    </row>
    <row r="19" spans="1:8" x14ac:dyDescent="0.25">
      <c r="A19" s="15" t="s">
        <v>16</v>
      </c>
      <c r="B19" s="6">
        <f>C19+D19+E19+F19+G19</f>
        <v>24000</v>
      </c>
      <c r="C19" s="37">
        <v>0</v>
      </c>
      <c r="D19" s="27">
        <v>8000</v>
      </c>
      <c r="E19" s="27">
        <v>8000</v>
      </c>
      <c r="F19" s="27">
        <v>8000</v>
      </c>
      <c r="G19" s="24"/>
      <c r="H19" s="31"/>
    </row>
    <row r="20" spans="1:8" s="1" customFormat="1" x14ac:dyDescent="0.25">
      <c r="A20" s="14" t="s">
        <v>17</v>
      </c>
      <c r="B20" s="5">
        <f t="shared" si="0"/>
        <v>156900</v>
      </c>
      <c r="C20" s="36">
        <f>C21+C22</f>
        <v>17500</v>
      </c>
      <c r="D20" s="29">
        <f t="shared" ref="D20:F20" si="5">D21+D22</f>
        <v>49000</v>
      </c>
      <c r="E20" s="29">
        <f t="shared" si="5"/>
        <v>43700</v>
      </c>
      <c r="F20" s="29">
        <f t="shared" si="5"/>
        <v>46700</v>
      </c>
      <c r="G20" s="23"/>
    </row>
    <row r="21" spans="1:8" x14ac:dyDescent="0.25">
      <c r="A21" s="15" t="s">
        <v>18</v>
      </c>
      <c r="B21" s="6">
        <f t="shared" si="0"/>
        <v>156900</v>
      </c>
      <c r="C21" s="38">
        <v>17500</v>
      </c>
      <c r="D21" s="27">
        <v>49000</v>
      </c>
      <c r="E21" s="27">
        <v>43700</v>
      </c>
      <c r="F21" s="27">
        <v>46700</v>
      </c>
      <c r="G21" s="24"/>
    </row>
    <row r="22" spans="1:8" x14ac:dyDescent="0.25">
      <c r="A22" s="15" t="s">
        <v>19</v>
      </c>
      <c r="B22" s="6">
        <f t="shared" si="0"/>
        <v>0</v>
      </c>
      <c r="C22" s="38">
        <v>0</v>
      </c>
      <c r="D22" s="27">
        <v>0</v>
      </c>
      <c r="E22" s="27">
        <v>0</v>
      </c>
      <c r="F22" s="27">
        <v>0</v>
      </c>
      <c r="G22" s="24"/>
    </row>
    <row r="23" spans="1:8" s="1" customFormat="1" x14ac:dyDescent="0.25">
      <c r="A23" s="14" t="s">
        <v>31</v>
      </c>
      <c r="B23" s="5">
        <f t="shared" si="0"/>
        <v>391090</v>
      </c>
      <c r="C23" s="36">
        <v>90390</v>
      </c>
      <c r="D23" s="29">
        <v>105700</v>
      </c>
      <c r="E23" s="29">
        <v>94200</v>
      </c>
      <c r="F23" s="29">
        <v>100800</v>
      </c>
      <c r="G23" s="23"/>
    </row>
    <row r="24" spans="1:8" s="1" customFormat="1" x14ac:dyDescent="0.25">
      <c r="A24" s="14" t="s">
        <v>20</v>
      </c>
      <c r="B24" s="5">
        <f t="shared" si="0"/>
        <v>103277378.56</v>
      </c>
      <c r="C24" s="36">
        <f>C25+C26</f>
        <v>27421378.559999999</v>
      </c>
      <c r="D24" s="32">
        <f>D25+D26</f>
        <v>27474200</v>
      </c>
      <c r="E24" s="32">
        <f t="shared" ref="E24:F24" si="6">E25+E26</f>
        <v>23378000</v>
      </c>
      <c r="F24" s="32">
        <f t="shared" si="6"/>
        <v>25003800</v>
      </c>
      <c r="G24" s="23"/>
    </row>
    <row r="25" spans="1:8" ht="17.25" customHeight="1" x14ac:dyDescent="0.25">
      <c r="A25" s="15" t="s">
        <v>22</v>
      </c>
      <c r="B25" s="7">
        <f t="shared" si="0"/>
        <v>102792378.56</v>
      </c>
      <c r="C25" s="38">
        <v>27187378.559999999</v>
      </c>
      <c r="D25" s="33">
        <f>D27+D30</f>
        <v>27223200</v>
      </c>
      <c r="E25" s="33">
        <v>23378000</v>
      </c>
      <c r="F25" s="33">
        <v>25003800</v>
      </c>
      <c r="G25" s="24"/>
    </row>
    <row r="26" spans="1:8" x14ac:dyDescent="0.25">
      <c r="A26" s="15" t="s">
        <v>28</v>
      </c>
      <c r="B26" s="6">
        <f t="shared" si="0"/>
        <v>485000</v>
      </c>
      <c r="C26" s="38">
        <f>C29</f>
        <v>234000</v>
      </c>
      <c r="D26" s="33">
        <v>251000</v>
      </c>
      <c r="E26" s="33">
        <v>0</v>
      </c>
      <c r="F26" s="33">
        <f t="shared" ref="F26" si="7">F29</f>
        <v>0</v>
      </c>
      <c r="G26" s="24"/>
    </row>
    <row r="27" spans="1:8" s="4" customFormat="1" x14ac:dyDescent="0.25">
      <c r="A27" s="16" t="s">
        <v>21</v>
      </c>
      <c r="B27" s="8">
        <f>SUM(C27:G27)</f>
        <v>100243416.21000001</v>
      </c>
      <c r="C27" s="38">
        <v>26486216.210000001</v>
      </c>
      <c r="D27" s="34">
        <v>26573700</v>
      </c>
      <c r="E27" s="34">
        <f>E28+E29</f>
        <v>22799000</v>
      </c>
      <c r="F27" s="34">
        <f>F28+F29</f>
        <v>24384500</v>
      </c>
      <c r="G27" s="25"/>
    </row>
    <row r="28" spans="1:8" ht="17.25" customHeight="1" x14ac:dyDescent="0.25">
      <c r="A28" s="15" t="s">
        <v>22</v>
      </c>
      <c r="B28" s="6">
        <f>SUM(C28:G28)</f>
        <v>100243416.21000001</v>
      </c>
      <c r="C28" s="38">
        <v>26486216.210000001</v>
      </c>
      <c r="D28" s="33">
        <v>26573700</v>
      </c>
      <c r="E28" s="33">
        <v>22799000</v>
      </c>
      <c r="F28" s="33">
        <v>24384500</v>
      </c>
      <c r="G28" s="24"/>
      <c r="H28" s="20"/>
    </row>
    <row r="29" spans="1:8" x14ac:dyDescent="0.25">
      <c r="A29" s="15" t="s">
        <v>23</v>
      </c>
      <c r="B29" s="6">
        <f>C29+D29+E29+F29+G29</f>
        <v>485000</v>
      </c>
      <c r="C29" s="38">
        <v>234000</v>
      </c>
      <c r="D29" s="33">
        <v>251000</v>
      </c>
      <c r="E29" s="33">
        <v>0</v>
      </c>
      <c r="F29" s="33">
        <v>0</v>
      </c>
      <c r="G29" s="24"/>
    </row>
    <row r="30" spans="1:8" s="4" customFormat="1" x14ac:dyDescent="0.25">
      <c r="A30" s="16" t="s">
        <v>24</v>
      </c>
      <c r="B30" s="8">
        <f>C30+D30+E30+F30+G30</f>
        <v>2548962.35</v>
      </c>
      <c r="C30" s="39">
        <v>701162.35</v>
      </c>
      <c r="D30" s="34">
        <v>649500</v>
      </c>
      <c r="E30" s="34">
        <v>579000</v>
      </c>
      <c r="F30" s="34">
        <v>619300</v>
      </c>
      <c r="G30" s="25"/>
      <c r="H30" s="19"/>
    </row>
    <row r="31" spans="1:8" s="4" customFormat="1" x14ac:dyDescent="0.25">
      <c r="A31" s="16" t="s">
        <v>32</v>
      </c>
      <c r="B31" s="8">
        <f>C31</f>
        <v>234000</v>
      </c>
      <c r="C31" s="39">
        <v>234000</v>
      </c>
      <c r="D31" s="34"/>
      <c r="E31" s="34"/>
      <c r="F31" s="34"/>
      <c r="G31" s="25"/>
      <c r="H31" s="19"/>
    </row>
    <row r="32" spans="1:8" s="1" customFormat="1" x14ac:dyDescent="0.25">
      <c r="A32" s="14" t="s">
        <v>25</v>
      </c>
      <c r="B32" s="5">
        <f>C32+D32+E32+F32+G32</f>
        <v>71248</v>
      </c>
      <c r="C32" s="36">
        <v>6748</v>
      </c>
      <c r="D32" s="30">
        <v>22700</v>
      </c>
      <c r="E32" s="30">
        <v>20200</v>
      </c>
      <c r="F32" s="30">
        <v>21600</v>
      </c>
      <c r="G32" s="23"/>
    </row>
    <row r="33" spans="1:7" ht="23.25" customHeight="1" x14ac:dyDescent="0.25">
      <c r="A33" s="14" t="s">
        <v>29</v>
      </c>
      <c r="B33" s="5">
        <f>B24+B23+B20+B14+B11+B8+B2+B32</f>
        <v>112710170.26000002</v>
      </c>
      <c r="C33" s="36">
        <v>30149170.260000002</v>
      </c>
      <c r="D33" s="32">
        <f t="shared" ref="D33:F33" si="8">D24+D23+D20+D14+D11+D8+D2+D32</f>
        <v>29851400</v>
      </c>
      <c r="E33" s="32">
        <f t="shared" si="8"/>
        <v>25469200</v>
      </c>
      <c r="F33" s="32">
        <f t="shared" si="8"/>
        <v>27240400</v>
      </c>
      <c r="G33" s="23"/>
    </row>
    <row r="34" spans="1:7" s="2" customFormat="1" ht="18" customHeight="1" x14ac:dyDescent="0.25">
      <c r="A34" s="17" t="s">
        <v>22</v>
      </c>
      <c r="B34" s="9">
        <f>B32+B25+B23+B20+B14+B11+B8+B2</f>
        <v>112225170.26000002</v>
      </c>
      <c r="C34" s="40">
        <v>29915170.260000002</v>
      </c>
      <c r="D34" s="35">
        <f t="shared" ref="D34:F34" si="9">D32+D25+D23+D20+D14+D11+D8+D2</f>
        <v>29600400</v>
      </c>
      <c r="E34" s="35">
        <f t="shared" si="9"/>
        <v>25469200</v>
      </c>
      <c r="F34" s="35">
        <f t="shared" si="9"/>
        <v>27240400</v>
      </c>
      <c r="G34" s="26"/>
    </row>
    <row r="35" spans="1:7" s="2" customFormat="1" x14ac:dyDescent="0.25">
      <c r="A35" s="17" t="s">
        <v>30</v>
      </c>
      <c r="B35" s="9">
        <f>B29</f>
        <v>485000</v>
      </c>
      <c r="C35" s="40">
        <f t="shared" ref="C35:F35" si="10">C29</f>
        <v>234000</v>
      </c>
      <c r="D35" s="35">
        <v>251000</v>
      </c>
      <c r="E35" s="35">
        <v>0</v>
      </c>
      <c r="F35" s="35">
        <f t="shared" si="10"/>
        <v>0</v>
      </c>
      <c r="G35" s="26"/>
    </row>
  </sheetData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2019-02-04T10:54:03Z</dcterms:modified>
</cp:coreProperties>
</file>